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media/image1.emf" ContentType="image/x-emf"/>
  <Override PartName="/xl/worksheets/_rels/sheet1.xml.rels" ContentType="application/vnd.openxmlformats-package.relationship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 lockWindows="false"/>
  <bookViews>
    <workbookView activeTab="0" firstSheet="0" showHorizontalScroll="true" showSheetTabs="true" showVerticalScroll="true" tabRatio="264" windowHeight="8192" windowWidth="16384" xWindow="0" yWindow="0"/>
  </bookViews>
  <sheets>
    <sheet name="Berekening" sheetId="1" state="visible" r:id="rId2"/>
    <sheet name="Uitleg" sheetId="2" state="visible" r:id="rId3"/>
    <sheet name="Sheet3" sheetId="3" state="hidden" r:id="rId4"/>
  </sheets>
  <definedNames>
    <definedName function="true" hidden="false" name="STYLE" vbProcedure="true"/>
    <definedName function="true" hidden="false" name="CURRENT" vbProcedure="true"/>
  </definedNames>
  <calcPr iterateCount="100" refMode="A1" iterate="false" iterateDelta="0.001"/>
</workbook>
</file>

<file path=xl/sharedStrings.xml><?xml version="1.0" encoding="utf-8"?>
<sst xmlns="http://schemas.openxmlformats.org/spreadsheetml/2006/main" count="36" uniqueCount="31">
  <si>
    <t>Berekening Kabeldoorsnede bij gelijkstroombelasting.</t>
  </si>
  <si>
    <t> Boordspanning</t>
  </si>
  <si>
    <t>VDC </t>
  </si>
  <si>
    <t>Voltage drop in %:</t>
  </si>
  <si>
    <t> 3% – Kritische systemen (zeer hoge stromen)</t>
  </si>
  <si>
    <t> Kabellengte “+”</t>
  </si>
  <si>
    <t>= </t>
  </si>
  <si>
    <t> 5% – bv. Navigatie verlichting max. (Voorschrift??)</t>
  </si>
  <si>
    <t> Kabellengte “-”</t>
  </si>
  <si>
    <t> 7% – Niet kritische systemen (korte leidingen)</t>
  </si>
  <si>
    <t> Ampères</t>
  </si>
  <si>
    <t> Spanningsval</t>
  </si>
  <si>
    <t>-</t>
  </si>
  <si>
    <t>Balmar specificeert max. 3% Spanningsval!!</t>
  </si>
  <si>
    <t>24</t>
  </si>
  <si>
    <t> kabeldoorsnede</t>
  </si>
  <si>
    <t>&lt;&lt;====== Advies kabeldoorsnede</t>
  </si>
  <si>
    <t>48</t>
  </si>
  <si>
    <t> Vermogensverlies</t>
  </si>
  <si>
    <t> Invoer velden</t>
  </si>
  <si>
    <t>12</t>
  </si>
  <si>
    <t> Verlies in Ampères</t>
  </si>
  <si>
    <t> Berekende waardes</t>
  </si>
  <si>
    <t> Kabel weerstand</t>
  </si>
  <si>
    <t> Advies waardes</t>
  </si>
  <si>
    <t>5,0%</t>
  </si>
  <si>
    <t> Kabel &gt; 120 mm2</t>
  </si>
  <si>
    <t> Omrekenen:</t>
  </si>
  <si>
    <t>=</t>
  </si>
  <si>
    <r>
      <t xml:space="preserve"> </t>
    </r>
    <r>
      <rPr>
        <rFont val="Arial"/>
        <family val="2"/>
        <i val="true"/>
        <color rgb="00000080"/>
        <sz val="8"/>
      </rPr>
      <t xml:space="preserve">(Vinkje voor gebruik berekend Ampèrage.)</t>
    </r>
  </si>
  <si>
    <t>Kabeldoorsnede.ods 0.2.1</t>
  </si>
</sst>
</file>

<file path=xl/styles.xml><?xml version="1.0" encoding="utf-8"?>
<styleSheet xmlns="http://schemas.openxmlformats.org/spreadsheetml/2006/main">
  <numFmts count="19">
    <numFmt formatCode="GENERAL" numFmtId="164"/>
    <numFmt formatCode="0.0%" numFmtId="165"/>
    <numFmt formatCode="#&quot; VDC&quot;" numFmtId="166"/>
    <numFmt formatCode="0.00%&quot;  =&quot;" numFmtId="167"/>
    <numFmt formatCode="#.0&quot; m&quot;" numFmtId="168"/>
    <numFmt formatCode="@" numFmtId="169"/>
    <numFmt formatCode="0.00&quot; V&quot;" numFmtId="170"/>
    <numFmt formatCode="0.0&quot; m&quot;" numFmtId="171"/>
    <numFmt formatCode="#.0&quot; A&quot;" numFmtId="172"/>
    <numFmt formatCode="0.##&quot; V&quot;" numFmtId="173"/>
    <numFmt formatCode="0" numFmtId="174"/>
    <numFmt formatCode="0.0&quot; mm2&quot;" numFmtId="175"/>
    <numFmt formatCode="0.00&quot; mm2&quot;" numFmtId="176"/>
    <numFmt formatCode="0.0&quot; W&quot;" numFmtId="177"/>
    <numFmt formatCode="0.00&quot; A&quot;" numFmtId="178"/>
    <numFmt formatCode="0.0000&quot; Ω&quot;" numFmtId="179"/>
    <numFmt formatCode="&quot;TRUE&quot;;&quot;TRUE&quot;;&quot;FALSE&quot;" numFmtId="180"/>
    <numFmt formatCode="0.0&quot; A&quot;" numFmtId="181"/>
    <numFmt formatCode="0.00&quot; W&quot;" numFmtId="182"/>
  </numFmts>
  <fonts count="13">
    <font>
      <name val="Arial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Mangal"/>
      <family val="2"/>
      <sz val="10"/>
    </font>
    <font>
      <name val="Mangal"/>
      <family val="2"/>
      <color rgb="00FF0000"/>
      <sz val="10"/>
    </font>
    <font>
      <name val="Arial"/>
      <family val="2"/>
      <b val="true"/>
      <sz val="10"/>
    </font>
    <font>
      <name val="Arial"/>
      <family val="2"/>
      <b val="true"/>
      <i val="true"/>
      <color rgb="00000080"/>
      <sz val="10"/>
    </font>
    <font>
      <name val="Arial"/>
      <family val="2"/>
      <i val="true"/>
      <color rgb="00000080"/>
      <sz val="10"/>
    </font>
    <font>
      <name val="Arial"/>
      <family val="2"/>
      <b val="true"/>
      <i val="true"/>
      <sz val="10"/>
    </font>
    <font>
      <name val="Arial"/>
      <family val="2"/>
      <i val="true"/>
      <sz val="8"/>
    </font>
    <font>
      <name val="Arial"/>
      <family val="2"/>
      <i val="true"/>
      <color rgb="00000080"/>
      <sz val="8"/>
    </font>
    <font>
      <name val="Arial"/>
      <family val="2"/>
      <color rgb="00000080"/>
      <sz val="8"/>
    </font>
  </fonts>
  <fills count="8">
    <fill>
      <patternFill patternType="none"/>
    </fill>
    <fill>
      <patternFill patternType="gray125"/>
    </fill>
    <fill>
      <patternFill patternType="solid">
        <fgColor rgb="0033CC66"/>
        <bgColor rgb="00339966"/>
      </patternFill>
    </fill>
    <fill>
      <patternFill patternType="solid">
        <fgColor rgb="00FF0000"/>
        <bgColor rgb="00993300"/>
      </patternFill>
    </fill>
    <fill>
      <patternFill patternType="solid">
        <fgColor rgb="00FFFF66"/>
        <bgColor rgb="00FFFF00"/>
      </patternFill>
    </fill>
    <fill>
      <patternFill patternType="solid">
        <fgColor rgb="00CCCCCC"/>
        <bgColor rgb="00CCCCFF"/>
      </patternFill>
    </fill>
    <fill>
      <patternFill patternType="solid">
        <fgColor rgb="00E6E6FF"/>
        <bgColor rgb="00FFFFFF"/>
      </patternFill>
    </fill>
    <fill>
      <patternFill patternType="solid">
        <fgColor rgb="00FFFFFF"/>
        <bgColor rgb="00FFFFCC"/>
      </patternFill>
    </fill>
  </fills>
  <borders count="34">
    <border diagonalDown="false" diagonalUp="false">
      <left/>
      <right/>
      <top/>
      <bottom/>
      <diagonal/>
    </border>
    <border diagonalDown="true" diagonalUp="true">
      <left/>
      <right/>
      <top/>
      <bottom/>
      <diagonal style="thin"/>
    </border>
    <border diagonalDown="false" diagonalUp="false">
      <left style="medium"/>
      <right style="medium"/>
      <top style="medium"/>
      <bottom style="medium"/>
      <diagonal/>
    </border>
    <border diagonalDown="false" diagonalUp="false">
      <left style="medium"/>
      <right style="thin"/>
      <top style="medium"/>
      <bottom style="thin"/>
      <diagonal/>
    </border>
    <border diagonalDown="false" diagonalUp="false">
      <left style="thin"/>
      <right style="thin"/>
      <top style="medium"/>
      <bottom style="thin"/>
      <diagonal/>
    </border>
    <border diagonalDown="false" diagonalUp="false">
      <left/>
      <right/>
      <top style="medium"/>
      <bottom/>
      <diagonal/>
    </border>
    <border diagonalDown="false" diagonalUp="false">
      <left style="thin"/>
      <right/>
      <top style="medium"/>
      <bottom/>
      <diagonal/>
    </border>
    <border diagonalDown="false" diagonalUp="false">
      <left/>
      <right style="medium"/>
      <top style="medium"/>
      <bottom/>
      <diagonal/>
    </border>
    <border diagonalDown="false" diagonalUp="false">
      <left style="medium"/>
      <right style="thin"/>
      <top style="thin"/>
      <bottom style="thin"/>
      <diagonal/>
    </border>
    <border diagonalDown="false" diagonalUp="false">
      <left style="thin"/>
      <right style="thin"/>
      <top style="thin"/>
      <bottom style="thin"/>
      <diagonal/>
    </border>
    <border diagonalDown="false" diagonalUp="false">
      <left style="thin"/>
      <right/>
      <top style="thin"/>
      <bottom style="thin"/>
      <diagonal/>
    </border>
    <border diagonalDown="false" diagonalUp="false">
      <left/>
      <right style="thin"/>
      <top style="thin"/>
      <bottom style="thin"/>
      <diagonal/>
    </border>
    <border diagonalDown="false" diagonalUp="false">
      <left/>
      <right style="medium"/>
      <top/>
      <bottom/>
      <diagonal/>
    </border>
    <border diagonalDown="false" diagonalUp="false">
      <left style="thin"/>
      <right/>
      <top/>
      <bottom style="thin"/>
      <diagonal/>
    </border>
    <border diagonalDown="false" diagonalUp="false">
      <left/>
      <right/>
      <top/>
      <bottom style="thin"/>
      <diagonal/>
    </border>
    <border diagonalDown="false" diagonalUp="false">
      <left/>
      <right style="medium"/>
      <top/>
      <bottom style="thin"/>
      <diagonal/>
    </border>
    <border diagonalDown="false" diagonalUp="false">
      <left style="double"/>
      <right style="double"/>
      <top style="double"/>
      <bottom style="thin"/>
      <diagonal/>
    </border>
    <border diagonalDown="false" diagonalUp="false">
      <left style="thin"/>
      <right style="medium"/>
      <top style="thin"/>
      <bottom style="thin"/>
      <diagonal/>
    </border>
    <border diagonalDown="false" diagonalUp="false">
      <left style="double"/>
      <right style="double"/>
      <top style="thin"/>
      <bottom style="thin"/>
      <diagonal/>
    </border>
    <border diagonalDown="false" diagonalUp="false">
      <left style="double"/>
      <right style="thin"/>
      <top style="thin"/>
      <bottom style="thin"/>
      <diagonal/>
    </border>
    <border diagonalDown="false" diagonalUp="false">
      <left style="thin"/>
      <right style="double"/>
      <top style="double"/>
      <bottom style="double"/>
      <diagonal/>
    </border>
    <border diagonalDown="false" diagonalUp="false">
      <left style="double"/>
      <right style="thin"/>
      <top style="double"/>
      <bottom style="thin"/>
      <diagonal/>
    </border>
    <border diagonalDown="false" diagonalUp="false">
      <left style="thin"/>
      <right style="double"/>
      <top style="double"/>
      <bottom style="thin"/>
      <diagonal/>
    </border>
    <border diagonalDown="false" diagonalUp="false">
      <left style="thin"/>
      <right style="double"/>
      <top style="thin"/>
      <bottom style="thin"/>
      <diagonal/>
    </border>
    <border diagonalDown="false" diagonalUp="false">
      <left style="double"/>
      <right style="double"/>
      <top style="thin"/>
      <bottom style="double"/>
      <diagonal/>
    </border>
    <border diagonalDown="false" diagonalUp="false">
      <left style="medium"/>
      <right/>
      <top/>
      <bottom/>
      <diagonal/>
    </border>
    <border diagonalDown="true" diagonalUp="true">
      <left style="double"/>
      <right style="thin"/>
      <top style="thin"/>
      <bottom style="double"/>
      <diagonal style="thin"/>
    </border>
    <border diagonalDown="false" diagonalUp="false">
      <left style="thin"/>
      <right style="double"/>
      <top style="thin"/>
      <bottom style="double"/>
      <diagonal/>
    </border>
    <border diagonalDown="false" diagonalUp="false">
      <left style="medium"/>
      <right style="thin"/>
      <top style="double"/>
      <bottom style="medium"/>
      <diagonal/>
    </border>
    <border diagonalDown="false" diagonalUp="false">
      <left style="thin"/>
      <right style="thin"/>
      <top style="double"/>
      <bottom style="thin"/>
      <diagonal/>
    </border>
    <border diagonalDown="false" diagonalUp="false">
      <left style="thin"/>
      <right style="thin"/>
      <top style="thin"/>
      <bottom style="medium"/>
      <diagonal/>
    </border>
    <border diagonalDown="false" diagonalUp="false">
      <left style="thin"/>
      <right style="double"/>
      <top style="thin"/>
      <bottom style="medium"/>
      <diagonal/>
    </border>
    <border diagonalDown="false" diagonalUp="false">
      <left/>
      <right/>
      <top/>
      <bottom style="medium"/>
      <diagonal/>
    </border>
    <border diagonalDown="false" diagonalUp="false">
      <left style="double"/>
      <right style="medium"/>
      <top style="double"/>
      <bottom style="medium"/>
      <diagonal/>
    </border>
  </borders>
  <cellStyleXfs count="25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  <xf applyAlignment="false" applyBorder="false" applyFont="true" applyProtection="false" borderId="0" fillId="2" fontId="4" numFmtId="164"/>
    <xf applyAlignment="false" applyBorder="true" applyFont="true" applyProtection="false" borderId="1" fillId="3" fontId="5" numFmtId="164"/>
    <xf applyAlignment="false" applyBorder="false" applyFont="true" applyProtection="false" borderId="0" fillId="4" fontId="4" numFmtId="164"/>
    <xf applyAlignment="false" applyBorder="true" applyFont="true" applyProtection="false" borderId="1" fillId="4" fontId="4" numFmtId="164"/>
    <xf applyAlignment="false" applyBorder="true" applyFont="true" applyProtection="false" borderId="1" fillId="5" fontId="4" numFmtId="164"/>
  </cellStyleXfs>
  <cellXfs count="69">
    <xf applyAlignment="false" applyBorder="false" applyFont="false" applyProtection="false" borderId="0" fillId="0" fontId="0" numFmtId="164" xfId="0"/>
    <xf applyAlignment="false" applyBorder="false" applyFont="true" applyProtection="false" borderId="0" fillId="0" fontId="6" numFmtId="164" xfId="0"/>
    <xf applyAlignment="true" applyBorder="false" applyFont="false" applyProtection="false" borderId="0" fillId="0" fontId="0" numFmtId="164" xfId="0">
      <alignment horizontal="left" indent="0" shrinkToFit="false" textRotation="0" vertical="bottom" wrapText="false"/>
    </xf>
    <xf applyAlignment="true" applyBorder="false" applyFont="false" applyProtection="true" borderId="0" fillId="0" fontId="0" numFmtId="164" xfId="0">
      <alignment horizontal="center" indent="0" shrinkToFit="false" textRotation="0" vertical="bottom" wrapText="false"/>
      <protection hidden="false" locked="false"/>
    </xf>
    <xf applyAlignment="true" applyBorder="false" applyFont="false" applyProtection="true" borderId="0" fillId="0" fontId="0" numFmtId="165" xfId="0">
      <alignment horizontal="center" indent="0" shrinkToFit="false" textRotation="0" vertical="bottom" wrapText="false"/>
      <protection hidden="false" locked="false"/>
    </xf>
    <xf applyAlignment="true" applyBorder="true" applyFont="true" applyProtection="false" borderId="2" fillId="4" fontId="6" numFmtId="164" xfId="0">
      <alignment horizontal="center" indent="0" shrinkToFit="false" textRotation="0" vertical="bottom" wrapText="false"/>
    </xf>
    <xf applyAlignment="true" applyBorder="false" applyFont="false" applyProtection="false" borderId="0" fillId="0" fontId="0" numFmtId="164" xfId="0">
      <alignment horizontal="general" indent="0" shrinkToFit="false" textRotation="0" vertical="center" wrapText="false"/>
    </xf>
    <xf applyAlignment="true" applyBorder="true" applyFont="true" applyProtection="false" borderId="3" fillId="6" fontId="6" numFmtId="164" xfId="0">
      <alignment horizontal="general" indent="0" shrinkToFit="false" textRotation="0" vertical="center" wrapText="false"/>
    </xf>
    <xf applyAlignment="true" applyBorder="true" applyFont="true" applyProtection="true" borderId="4" fillId="5" fontId="6" numFmtId="166" xfId="0">
      <alignment horizontal="right" indent="0" shrinkToFit="false" textRotation="0" vertical="center" wrapText="false"/>
      <protection hidden="false" locked="false"/>
    </xf>
    <xf applyAlignment="true" applyBorder="true" applyFont="false" applyProtection="true" borderId="5" fillId="7" fontId="0" numFmtId="164" xfId="0">
      <alignment horizontal="general" indent="0" shrinkToFit="false" textRotation="0" vertical="center" wrapText="false"/>
      <protection hidden="false" locked="false"/>
    </xf>
    <xf applyAlignment="true" applyBorder="true" applyFont="true" applyProtection="true" borderId="6" fillId="7" fontId="7" numFmtId="167" xfId="0">
      <alignment horizontal="left" indent="0" shrinkToFit="false" textRotation="0" vertical="top" wrapText="false"/>
      <protection hidden="false" locked="false"/>
    </xf>
    <xf applyAlignment="true" applyBorder="true" applyFont="true" applyProtection="false" borderId="7" fillId="7" fontId="8" numFmtId="164" xfId="0">
      <alignment horizontal="general" indent="0" shrinkToFit="false" textRotation="0" vertical="bottom" wrapText="false"/>
    </xf>
    <xf applyAlignment="true" applyBorder="true" applyFont="false" applyProtection="false" borderId="0" fillId="0" fontId="0" numFmtId="164" xfId="0">
      <alignment horizontal="general" indent="0" shrinkToFit="false" textRotation="0" vertical="center" wrapText="false"/>
    </xf>
    <xf applyAlignment="true" applyBorder="false" applyFont="false" applyProtection="true" borderId="0" fillId="0" fontId="0" numFmtId="164" xfId="0">
      <alignment horizontal="center" indent="0" shrinkToFit="false" textRotation="0" vertical="center" wrapText="false"/>
      <protection hidden="false" locked="false"/>
    </xf>
    <xf applyAlignment="true" applyBorder="false" applyFont="false" applyProtection="true" borderId="0" fillId="0" fontId="0" numFmtId="165" xfId="0">
      <alignment horizontal="center" indent="0" shrinkToFit="false" textRotation="0" vertical="center" wrapText="false"/>
      <protection hidden="false" locked="false"/>
    </xf>
    <xf applyAlignment="true" applyBorder="true" applyFont="true" applyProtection="false" borderId="8" fillId="6" fontId="6" numFmtId="164" xfId="0">
      <alignment horizontal="general" indent="0" shrinkToFit="false" textRotation="0" vertical="center" wrapText="false"/>
    </xf>
    <xf applyAlignment="true" applyBorder="true" applyFont="true" applyProtection="true" borderId="9" fillId="5" fontId="6" numFmtId="168" xfId="0">
      <alignment horizontal="left" indent="0" shrinkToFit="false" textRotation="0" vertical="center" wrapText="false"/>
      <protection hidden="false" locked="false"/>
    </xf>
    <xf applyAlignment="true" applyBorder="false" applyFont="false" applyProtection="true" borderId="0" fillId="7" fontId="0" numFmtId="164" xfId="0">
      <alignment horizontal="general" indent="0" shrinkToFit="false" textRotation="0" vertical="center" wrapText="false"/>
      <protection hidden="false" locked="false"/>
    </xf>
    <xf applyAlignment="true" applyBorder="true" applyFont="true" applyProtection="true" borderId="10" fillId="5" fontId="6" numFmtId="169" xfId="0">
      <alignment horizontal="right" indent="0" shrinkToFit="false" textRotation="0" vertical="center" wrapText="false"/>
      <protection hidden="false" locked="false"/>
    </xf>
    <xf applyAlignment="true" applyBorder="true" applyFont="true" applyProtection="true" borderId="11" fillId="4" fontId="6" numFmtId="170" xfId="0">
      <alignment horizontal="center" indent="0" shrinkToFit="false" textRotation="0" vertical="center" wrapText="false"/>
      <protection hidden="true" locked="true"/>
    </xf>
    <xf applyAlignment="true" applyBorder="true" applyFont="true" applyProtection="false" borderId="12" fillId="7" fontId="8" numFmtId="164" xfId="0">
      <alignment horizontal="general" indent="0" shrinkToFit="false" textRotation="0" vertical="center" wrapText="false"/>
    </xf>
    <xf applyAlignment="true" applyBorder="false" applyFont="false" applyProtection="true" borderId="0" fillId="0" fontId="0" numFmtId="164" xfId="0">
      <alignment horizontal="center" indent="0" shrinkToFit="false" textRotation="0" vertical="center" wrapText="false"/>
      <protection hidden="false" locked="false"/>
    </xf>
    <xf applyAlignment="false" applyBorder="true" applyFont="true" applyProtection="false" borderId="8" fillId="6" fontId="6" numFmtId="164" xfId="0"/>
    <xf applyAlignment="true" applyBorder="true" applyFont="true" applyProtection="true" borderId="9" fillId="5" fontId="6" numFmtId="171" xfId="0">
      <alignment horizontal="left" indent="0" shrinkToFit="false" textRotation="0" vertical="bottom" wrapText="false"/>
      <protection hidden="false" locked="false"/>
    </xf>
    <xf applyAlignment="false" applyBorder="false" applyFont="false" applyProtection="true" borderId="0" fillId="7" fontId="0" numFmtId="164" xfId="0">
      <protection hidden="false" locked="false"/>
    </xf>
    <xf applyAlignment="false" applyBorder="true" applyFont="false" applyProtection="false" borderId="13" fillId="7" fontId="0" numFmtId="164" xfId="0"/>
    <xf applyAlignment="false" applyBorder="true" applyFont="false" applyProtection="false" borderId="14" fillId="7" fontId="0" numFmtId="164" xfId="0"/>
    <xf applyAlignment="true" applyBorder="true" applyFont="true" applyProtection="false" borderId="15" fillId="7" fontId="8" numFmtId="164" xfId="0">
      <alignment horizontal="general" indent="0" shrinkToFit="false" textRotation="0" vertical="center" wrapText="false"/>
    </xf>
    <xf applyAlignment="false" applyBorder="true" applyFont="false" applyProtection="false" borderId="0" fillId="0" fontId="0" numFmtId="164" xfId="0"/>
    <xf applyAlignment="true" applyBorder="true" applyFont="true" applyProtection="true" borderId="9" fillId="5" fontId="6" numFmtId="172" xfId="0">
      <alignment horizontal="left" indent="0" shrinkToFit="false" textRotation="0" vertical="bottom" wrapText="false"/>
      <protection hidden="false" locked="false"/>
    </xf>
    <xf applyAlignment="false" applyBorder="false" applyFont="false" applyProtection="false" borderId="0" fillId="7" fontId="0" numFmtId="164" xfId="0"/>
    <xf applyAlignment="true" applyBorder="false" applyFont="false" applyProtection="false" borderId="0" fillId="7" fontId="0" numFmtId="164" xfId="0">
      <alignment horizontal="left" indent="0" shrinkToFit="false" textRotation="0" vertical="bottom" wrapText="false"/>
    </xf>
    <xf applyAlignment="false" applyBorder="true" applyFont="false" applyProtection="false" borderId="12" fillId="7" fontId="0" numFmtId="164" xfId="0"/>
    <xf applyAlignment="true" applyBorder="true" applyFont="true" applyProtection="true" borderId="9" fillId="4" fontId="6" numFmtId="173" xfId="0">
      <alignment horizontal="left" indent="0" shrinkToFit="false" textRotation="0" vertical="bottom" wrapText="false"/>
      <protection hidden="true" locked="true"/>
    </xf>
    <xf applyAlignment="true" applyBorder="false" applyFont="true" applyProtection="false" borderId="0" fillId="7" fontId="0" numFmtId="164" xfId="0">
      <alignment horizontal="center" indent="0" shrinkToFit="false" textRotation="0" vertical="bottom" wrapText="false"/>
    </xf>
    <xf applyAlignment="true" applyBorder="true" applyFont="true" applyProtection="true" borderId="16" fillId="2" fontId="6" numFmtId="170" xfId="0">
      <alignment horizontal="left" indent="0" shrinkToFit="false" textRotation="0" vertical="bottom" wrapText="false"/>
      <protection hidden="true" locked="true"/>
    </xf>
    <xf applyAlignment="true" applyBorder="true" applyFont="true" applyProtection="false" borderId="17" fillId="6" fontId="7" numFmtId="164" xfId="0">
      <alignment horizontal="center" indent="0" shrinkToFit="false" textRotation="0" vertical="bottom" wrapText="false"/>
    </xf>
    <xf applyAlignment="true" applyBorder="false" applyFont="false" applyProtection="true" borderId="0" fillId="0" fontId="0" numFmtId="174" xfId="0">
      <alignment horizontal="center" indent="0" shrinkToFit="false" textRotation="0" vertical="bottom" wrapText="false"/>
      <protection hidden="false" locked="false"/>
    </xf>
    <xf applyAlignment="true" applyBorder="true" applyFont="false" applyProtection="false" borderId="9" fillId="4" fontId="0" numFmtId="164" xfId="0">
      <alignment horizontal="left" indent="0" shrinkToFit="false" textRotation="0" vertical="bottom" wrapText="false"/>
    </xf>
    <xf applyAlignment="true" applyBorder="false" applyFont="true" applyProtection="false" borderId="0" fillId="7" fontId="6" numFmtId="164" xfId="0">
      <alignment horizontal="center" indent="0" shrinkToFit="false" textRotation="0" vertical="bottom" wrapText="false"/>
    </xf>
    <xf applyAlignment="true" applyBorder="true" applyFont="false" applyProtection="false" borderId="18" fillId="2" fontId="0" numFmtId="164" xfId="0">
      <alignment horizontal="left" indent="0" shrinkToFit="false" textRotation="0" vertical="bottom" wrapText="false"/>
    </xf>
    <xf applyAlignment="true" applyBorder="true" applyFont="true" applyProtection="true" borderId="9" fillId="4" fontId="6" numFmtId="175" xfId="22">
      <alignment horizontal="left" indent="0" shrinkToFit="false" textRotation="0" vertical="bottom" wrapText="false"/>
      <protection hidden="true" locked="true"/>
    </xf>
    <xf applyAlignment="true" applyBorder="true" applyFont="true" applyProtection="true" borderId="19" fillId="2" fontId="6" numFmtId="176" xfId="20">
      <alignment horizontal="left" indent="0" shrinkToFit="false" textRotation="0" vertical="bottom" wrapText="false"/>
      <protection hidden="true" locked="true"/>
    </xf>
    <xf applyAlignment="true" applyBorder="true" applyFont="true" applyProtection="false" borderId="20" fillId="2" fontId="6" numFmtId="164" xfId="0">
      <alignment horizontal="left" indent="0" shrinkToFit="false" textRotation="0" vertical="bottom" wrapText="false"/>
    </xf>
    <xf applyAlignment="true" applyBorder="true" applyFont="true" applyProtection="true" borderId="9" fillId="4" fontId="6" numFmtId="177" xfId="0">
      <alignment horizontal="left" indent="0" shrinkToFit="false" textRotation="0" vertical="bottom" wrapText="false"/>
      <protection hidden="true" locked="true"/>
    </xf>
    <xf applyAlignment="true" applyBorder="true" applyFont="true" applyProtection="true" borderId="18" fillId="2" fontId="6" numFmtId="177" xfId="0">
      <alignment horizontal="left" indent="0" shrinkToFit="false" textRotation="0" vertical="bottom" wrapText="false"/>
      <protection hidden="true" locked="true"/>
    </xf>
    <xf applyAlignment="false" applyBorder="true" applyFont="false" applyProtection="false" borderId="21" fillId="5" fontId="0" numFmtId="164" xfId="0"/>
    <xf applyAlignment="false" applyBorder="true" applyFont="true" applyProtection="false" borderId="22" fillId="6" fontId="9" numFmtId="164" xfId="0"/>
    <xf applyAlignment="true" applyBorder="true" applyFont="true" applyProtection="true" borderId="9" fillId="4" fontId="6" numFmtId="178" xfId="0">
      <alignment horizontal="left" indent="0" shrinkToFit="false" textRotation="0" vertical="bottom" wrapText="false"/>
      <protection hidden="true" locked="true"/>
    </xf>
    <xf applyAlignment="true" applyBorder="true" applyFont="true" applyProtection="true" borderId="18" fillId="2" fontId="6" numFmtId="178" xfId="0">
      <alignment horizontal="left" indent="0" shrinkToFit="false" textRotation="0" vertical="bottom" wrapText="false"/>
      <protection hidden="true" locked="true"/>
    </xf>
    <xf applyAlignment="false" applyBorder="true" applyFont="false" applyProtection="false" borderId="19" fillId="4" fontId="0" numFmtId="164" xfId="0"/>
    <xf applyAlignment="false" applyBorder="true" applyFont="true" applyProtection="false" borderId="23" fillId="6" fontId="9" numFmtId="164" xfId="0"/>
    <xf applyAlignment="true" applyBorder="true" applyFont="true" applyProtection="true" borderId="9" fillId="4" fontId="6" numFmtId="179" xfId="0">
      <alignment horizontal="left" indent="0" shrinkToFit="false" textRotation="0" vertical="bottom" wrapText="false"/>
      <protection hidden="true" locked="true"/>
    </xf>
    <xf applyAlignment="true" applyBorder="true" applyFont="true" applyProtection="true" borderId="24" fillId="2" fontId="6" numFmtId="179" xfId="0">
      <alignment horizontal="left" indent="0" shrinkToFit="false" textRotation="0" vertical="bottom" wrapText="false"/>
      <protection hidden="true" locked="true"/>
    </xf>
    <xf applyAlignment="false" applyBorder="true" applyFont="false" applyProtection="false" borderId="19" fillId="2" fontId="0" numFmtId="164" xfId="0"/>
    <xf applyAlignment="false" applyBorder="true" applyFont="false" applyProtection="false" borderId="25" fillId="7" fontId="0" numFmtId="164" xfId="0"/>
    <xf applyAlignment="false" applyBorder="false" applyFont="true" applyProtection="false" borderId="0" fillId="7" fontId="6" numFmtId="164" xfId="0"/>
    <xf applyAlignment="false" applyBorder="true" applyFont="false" applyProtection="false" borderId="26" fillId="3" fontId="0" numFmtId="164" xfId="0"/>
    <xf applyAlignment="false" applyBorder="true" applyFont="true" applyProtection="false" borderId="27" fillId="6" fontId="9" numFmtId="164" xfId="0"/>
    <xf applyAlignment="true" applyBorder="true" applyFont="true" applyProtection="false" borderId="28" fillId="6" fontId="6" numFmtId="164" xfId="0">
      <alignment horizontal="general" indent="0" shrinkToFit="false" textRotation="0" vertical="center" wrapText="false"/>
    </xf>
    <xf applyAlignment="false" applyBorder="true" applyFont="true" applyProtection="true" borderId="29" fillId="5" fontId="6" numFmtId="177" xfId="0">
      <protection hidden="false" locked="false"/>
    </xf>
    <xf applyAlignment="true" applyBorder="true" applyFont="true" applyProtection="false" borderId="29" fillId="6" fontId="6" numFmtId="164" xfId="0">
      <alignment horizontal="center" indent="0" shrinkToFit="false" textRotation="0" vertical="bottom" wrapText="false"/>
    </xf>
    <xf applyAlignment="true" applyBorder="true" applyFont="true" applyProtection="true" borderId="22" fillId="4" fontId="6" numFmtId="178" xfId="0">
      <alignment horizontal="left" indent="0" shrinkToFit="false" textRotation="0" vertical="bottom" wrapText="false"/>
      <protection hidden="true" locked="true"/>
    </xf>
    <xf applyAlignment="true" applyBorder="false" applyFont="false" applyProtection="true" borderId="0" fillId="0" fontId="0" numFmtId="180" xfId="0">
      <alignment horizontal="center" indent="0" shrinkToFit="false" textRotation="0" vertical="bottom" wrapText="false"/>
      <protection hidden="false" locked="false"/>
    </xf>
    <xf applyAlignment="false" applyBorder="true" applyFont="true" applyProtection="true" borderId="30" fillId="5" fontId="6" numFmtId="181" xfId="0">
      <protection hidden="false" locked="false"/>
    </xf>
    <xf applyAlignment="true" applyBorder="true" applyFont="true" applyProtection="false" borderId="30" fillId="6" fontId="6" numFmtId="164" xfId="0">
      <alignment horizontal="center" indent="0" shrinkToFit="false" textRotation="0" vertical="bottom" wrapText="false"/>
    </xf>
    <xf applyAlignment="true" applyBorder="true" applyFont="true" applyProtection="true" borderId="31" fillId="4" fontId="6" numFmtId="182" xfId="0">
      <alignment horizontal="left" indent="0" shrinkToFit="false" textRotation="0" vertical="bottom" wrapText="false"/>
      <protection hidden="true" locked="true"/>
    </xf>
    <xf applyAlignment="true" applyBorder="true" applyFont="true" applyProtection="false" borderId="32" fillId="7" fontId="10" numFmtId="164" xfId="0">
      <alignment horizontal="general" indent="0" shrinkToFit="false" textRotation="0" vertical="center" wrapText="false"/>
    </xf>
    <xf applyAlignment="true" applyBorder="true" applyFont="true" applyProtection="true" borderId="33" fillId="4" fontId="12" numFmtId="164" xfId="0">
      <alignment horizontal="center" indent="0" shrinkToFit="false" textRotation="0" vertical="center" wrapText="false"/>
      <protection hidden="true" locked="true"/>
    </xf>
  </cellXfs>
  <cellStyles count="11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  <cellStyle builtinId="54" customBuiltin="true" name="Green" xfId="20"/>
    <cellStyle builtinId="54" customBuiltin="true" name="Red" xfId="21"/>
    <cellStyle builtinId="54" customBuiltin="true" name="Yellow" xfId="22"/>
    <cellStyle builtinId="54" customBuiltin="true" name="Geel" xfId="23"/>
    <cellStyle builtinId="54" customBuiltin="true" name="Gray" xfId="24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E6E6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66"/>
      <rgbColor rgb="0099CCFF"/>
      <rgbColor rgb="00FF99CC"/>
      <rgbColor rgb="00CC99FF"/>
      <rgbColor rgb="00FFCC99"/>
      <rgbColor rgb="003366FF"/>
      <rgbColor rgb="0033CC66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emf"/>
</Relationships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twoCellAnchor editAs="oneCell">
    <xdr:from>
      <xdr:col>12</xdr:col>
      <xdr:colOff>128160</xdr:colOff>
      <xdr:row>13</xdr:row>
      <xdr:rowOff>123480</xdr:rowOff>
    </xdr:from>
    <xdr:to>
      <xdr:col>12</xdr:col>
      <xdr:colOff>1360080</xdr:colOff>
      <xdr:row>18</xdr:row>
      <xdr:rowOff>74520</xdr:rowOff>
    </xdr:to>
    <xdr:pic>
      <xdr:nvPicPr>
        <xdr:cNvPr descr="" id="0" name="Graphics 1"/>
        <xdr:cNvPicPr/>
      </xdr:nvPicPr>
      <xdr:blipFill>
        <a:blip r:embed="rId1"/>
        <a:stretch>
          <a:fillRect/>
        </a:stretch>
      </xdr:blipFill>
      <xdr:spPr>
        <a:xfrm>
          <a:off x="7291080" y="2277360"/>
          <a:ext cx="1231920" cy="75456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F7:Q27"/>
  <sheetViews>
    <sheetView colorId="64" defaultGridColor="true" rightToLeft="false" showFormulas="false" showGridLines="true" showOutlineSymbols="true" showRowColHeaders="false" showZeros="true" tabSelected="true" topLeftCell="A1" view="normal" windowProtection="false" workbookViewId="0" zoomScale="100" zoomScaleNormal="100" zoomScalePageLayoutView="100">
      <selection activeCell="G12" activeCellId="0" pane="topLeft" sqref="G12"/>
    </sheetView>
  </sheetViews>
  <cols>
    <col collapsed="false" hidden="false" max="5" min="1" style="0" width="4.69411764705882"/>
    <col collapsed="false" hidden="false" max="6" min="6" style="1" width="18.3490196078431"/>
    <col collapsed="false" hidden="false" max="7" min="7" style="0" width="11.8039215686275"/>
    <col collapsed="false" hidden="false" max="8" min="8" style="1" width="3.83529411764706"/>
    <col collapsed="false" hidden="false" max="9" min="9" style="0" width="11.6666666666667"/>
    <col collapsed="false" hidden="false" max="10" min="10" style="2" width="9.53333333333333"/>
    <col collapsed="false" hidden="false" max="11" min="11" style="0" width="3.83529411764706"/>
    <col collapsed="false" hidden="false" max="12" min="12" style="0" width="19.9137254901961"/>
    <col collapsed="false" hidden="false" max="13" min="13" style="0" width="20.6862745098039"/>
    <col collapsed="false" hidden="true" max="15" min="14" style="0" width="0"/>
    <col collapsed="false" hidden="true" max="16" min="16" style="3" width="0"/>
    <col collapsed="false" hidden="true" max="17" min="17" style="4" width="0"/>
    <col collapsed="false" hidden="false" max="1025" min="18" style="0" width="11.6235294117647"/>
  </cols>
  <sheetData>
    <row collapsed="false" customFormat="false" customHeight="false" hidden="false" ht="12.7" outlineLevel="0" r="7">
      <c r="F7" s="5" t="s">
        <v>0</v>
      </c>
      <c r="G7" s="5"/>
      <c r="H7" s="5"/>
      <c r="I7" s="5"/>
      <c r="J7" s="5"/>
      <c r="K7" s="5"/>
      <c r="L7" s="5"/>
      <c r="M7" s="5"/>
    </row>
    <row collapsed="false" customFormat="true" customHeight="true" hidden="false" ht="15.65" outlineLevel="0" r="8" s="6">
      <c r="F8" s="7" t="s">
        <v>1</v>
      </c>
      <c r="G8" s="8" t="s">
        <v>2</v>
      </c>
      <c r="H8" s="9"/>
      <c r="I8" s="10" t="s">
        <v>3</v>
      </c>
      <c r="J8" s="10"/>
      <c r="K8" s="11" t="s">
        <v>4</v>
      </c>
      <c r="L8" s="11"/>
      <c r="M8" s="11"/>
      <c r="N8" s="12" t="n">
        <v>0.5</v>
      </c>
      <c r="O8" s="12" t="n">
        <v>0.01</v>
      </c>
      <c r="P8" s="13" t="e">
        <f aca="false">LOOKUP(G14,O8:O23)</f>
        <v>#VALUE!</v>
      </c>
      <c r="Q8" s="14" t="n">
        <v>0.005</v>
      </c>
    </row>
    <row collapsed="false" customFormat="true" customHeight="true" hidden="false" ht="14.9" outlineLevel="0" r="9" s="6">
      <c r="F9" s="15" t="s">
        <v>5</v>
      </c>
      <c r="G9" s="16" t="n">
        <v>6</v>
      </c>
      <c r="H9" s="17"/>
      <c r="I9" s="18" t="s">
        <v>6</v>
      </c>
      <c r="J9" s="19" t="e">
        <f aca="false">VALUE(P18)*P16</f>
        <v>#VALUE!</v>
      </c>
      <c r="K9" s="20" t="s">
        <v>7</v>
      </c>
      <c r="L9" s="20"/>
      <c r="M9" s="20"/>
      <c r="N9" s="6" t="n">
        <v>0.75</v>
      </c>
      <c r="O9" s="12" t="n">
        <v>0.5</v>
      </c>
      <c r="P9" s="21" t="e">
        <f aca="false">LOOKUP(P8,O8:O23,N8:N23)</f>
        <v>#VALUE!</v>
      </c>
      <c r="Q9" s="14" t="n">
        <v>0.01</v>
      </c>
    </row>
    <row collapsed="false" customFormat="false" customHeight="false" hidden="false" ht="12.7" outlineLevel="0" r="10">
      <c r="F10" s="22" t="s">
        <v>8</v>
      </c>
      <c r="G10" s="23" t="n">
        <v>6.3</v>
      </c>
      <c r="H10" s="24"/>
      <c r="I10" s="25"/>
      <c r="J10" s="26"/>
      <c r="K10" s="27" t="s">
        <v>9</v>
      </c>
      <c r="L10" s="27"/>
      <c r="M10" s="27"/>
      <c r="N10" s="0" t="n">
        <v>1</v>
      </c>
      <c r="O10" s="28" t="n">
        <v>0.75</v>
      </c>
      <c r="Q10" s="4" t="n">
        <v>0.015</v>
      </c>
    </row>
    <row collapsed="false" customFormat="false" customHeight="false" hidden="false" ht="12.7" outlineLevel="0" r="11">
      <c r="F11" s="22" t="s">
        <v>10</v>
      </c>
      <c r="G11" s="29" t="n">
        <v>132</v>
      </c>
      <c r="H11" s="0"/>
      <c r="I11" s="30"/>
      <c r="J11" s="31"/>
      <c r="K11" s="30"/>
      <c r="L11" s="30"/>
      <c r="M11" s="32"/>
      <c r="N11" s="0" t="n">
        <v>1.5</v>
      </c>
      <c r="O11" s="28" t="n">
        <v>1</v>
      </c>
      <c r="Q11" s="4" t="n">
        <v>0.02</v>
      </c>
    </row>
    <row collapsed="false" customFormat="false" customHeight="false" hidden="false" ht="12.7" outlineLevel="0" r="12">
      <c r="F12" s="22" t="s">
        <v>11</v>
      </c>
      <c r="G12" s="33" t="e">
        <f aca="false">J9</f>
        <v>#VALUE!</v>
      </c>
      <c r="H12" s="34" t="s">
        <v>12</v>
      </c>
      <c r="I12" s="35" t="e">
        <f aca="false">ROUND(((0.0164*P21*(G9+G10))/I14),2)</f>
        <v>#VALUE!</v>
      </c>
      <c r="J12" s="30"/>
      <c r="K12" s="36" t="s">
        <v>13</v>
      </c>
      <c r="L12" s="36"/>
      <c r="M12" s="36"/>
      <c r="N12" s="0" t="n">
        <v>2.5</v>
      </c>
      <c r="O12" s="28" t="n">
        <v>1.5</v>
      </c>
      <c r="P12" s="37" t="n">
        <v>12</v>
      </c>
      <c r="Q12" s="4" t="n">
        <v>0.025</v>
      </c>
    </row>
    <row collapsed="false" customFormat="false" customHeight="false" hidden="false" ht="12.7" outlineLevel="0" r="13">
      <c r="F13" s="22"/>
      <c r="G13" s="38"/>
      <c r="H13" s="39"/>
      <c r="I13" s="40"/>
      <c r="J13" s="31"/>
      <c r="K13" s="30"/>
      <c r="L13" s="30"/>
      <c r="M13" s="32"/>
      <c r="N13" s="0" t="n">
        <v>4</v>
      </c>
      <c r="O13" s="28" t="n">
        <v>2.5</v>
      </c>
      <c r="P13" s="37" t="s">
        <v>14</v>
      </c>
      <c r="Q13" s="4" t="n">
        <v>0.03</v>
      </c>
    </row>
    <row collapsed="false" customFormat="false" customHeight="false" hidden="false" ht="12.7" outlineLevel="0" r="14">
      <c r="F14" s="22" t="s">
        <v>15</v>
      </c>
      <c r="G14" s="41" t="e">
        <f aca="false">ROUNDUP(((0.0164*P21*(G9+G10))/G12),1)</f>
        <v>#VALUE!</v>
      </c>
      <c r="H14" s="39" t="s">
        <v>12</v>
      </c>
      <c r="I14" s="42" t="e">
        <f aca="false">IF(P8&lt;G14,P9,P8)+STYLE(IF(CURRENT()&gt;120,"Red","Green"))</f>
        <v>#VALUE!</v>
      </c>
      <c r="J14" s="43" t="s">
        <v>16</v>
      </c>
      <c r="K14" s="43"/>
      <c r="L14" s="43"/>
      <c r="M14" s="32"/>
      <c r="N14" s="0" t="n">
        <v>6</v>
      </c>
      <c r="O14" s="28" t="n">
        <v>4</v>
      </c>
      <c r="P14" s="37" t="s">
        <v>17</v>
      </c>
      <c r="Q14" s="4" t="n">
        <v>0.035</v>
      </c>
    </row>
    <row collapsed="false" customFormat="false" customHeight="false" hidden="false" ht="12.7" outlineLevel="0" r="15">
      <c r="F15" s="22"/>
      <c r="G15" s="38"/>
      <c r="H15" s="39"/>
      <c r="I15" s="40"/>
      <c r="J15" s="31"/>
      <c r="K15" s="30"/>
      <c r="L15" s="30"/>
      <c r="M15" s="32"/>
      <c r="N15" s="0" t="n">
        <v>10</v>
      </c>
      <c r="O15" s="28" t="n">
        <v>6</v>
      </c>
      <c r="Q15" s="4" t="n">
        <v>0.04</v>
      </c>
    </row>
    <row collapsed="false" customFormat="false" customHeight="false" hidden="false" ht="12.7" outlineLevel="0" r="16">
      <c r="F16" s="22" t="s">
        <v>18</v>
      </c>
      <c r="G16" s="44" t="e">
        <f aca="false">ROUND((G12*P21),1)</f>
        <v>#VALUE!</v>
      </c>
      <c r="H16" s="39" t="s">
        <v>12</v>
      </c>
      <c r="I16" s="45" t="e">
        <f aca="false">ROUND((I12*P21),1)</f>
        <v>#VALUE!</v>
      </c>
      <c r="J16" s="30"/>
      <c r="K16" s="46"/>
      <c r="L16" s="47" t="s">
        <v>19</v>
      </c>
      <c r="M16" s="32"/>
      <c r="N16" s="0" t="n">
        <v>16</v>
      </c>
      <c r="O16" s="28" t="n">
        <v>10</v>
      </c>
      <c r="P16" s="3" t="s">
        <v>20</v>
      </c>
      <c r="Q16" s="4" t="n">
        <v>0.045</v>
      </c>
    </row>
    <row collapsed="false" customFormat="false" customHeight="false" hidden="false" ht="12.7" outlineLevel="0" r="17">
      <c r="F17" s="22" t="s">
        <v>21</v>
      </c>
      <c r="G17" s="48" t="e">
        <f aca="false">ROUND((G16/P16),2)</f>
        <v>#VALUE!</v>
      </c>
      <c r="H17" s="39" t="s">
        <v>12</v>
      </c>
      <c r="I17" s="49" t="e">
        <f aca="false">ROUND((I16/P16),2)</f>
        <v>#VALUE!</v>
      </c>
      <c r="J17" s="30"/>
      <c r="K17" s="50"/>
      <c r="L17" s="51" t="s">
        <v>22</v>
      </c>
      <c r="M17" s="32"/>
      <c r="N17" s="0" t="n">
        <v>25</v>
      </c>
      <c r="O17" s="28" t="n">
        <v>16</v>
      </c>
      <c r="Q17" s="4" t="n">
        <v>0.05</v>
      </c>
    </row>
    <row collapsed="false" customFormat="false" customHeight="false" hidden="false" ht="12.7" outlineLevel="0" r="18">
      <c r="F18" s="22" t="s">
        <v>23</v>
      </c>
      <c r="G18" s="52" t="e">
        <f aca="false">ROUND((G16/(P21*P21)),4)</f>
        <v>#VALUE!</v>
      </c>
      <c r="H18" s="39" t="s">
        <v>12</v>
      </c>
      <c r="I18" s="53" t="e">
        <f aca="false">ROUND((I16/(P21*P21)),4)</f>
        <v>#VALUE!</v>
      </c>
      <c r="J18" s="31"/>
      <c r="K18" s="54"/>
      <c r="L18" s="51" t="s">
        <v>24</v>
      </c>
      <c r="M18" s="32"/>
      <c r="N18" s="0" t="n">
        <v>35</v>
      </c>
      <c r="O18" s="28" t="n">
        <v>25</v>
      </c>
      <c r="P18" s="3" t="s">
        <v>25</v>
      </c>
      <c r="Q18" s="4" t="n">
        <v>0.055</v>
      </c>
    </row>
    <row collapsed="false" customFormat="false" customHeight="false" hidden="false" ht="12.7" outlineLevel="0" r="19">
      <c r="F19" s="55"/>
      <c r="G19" s="30"/>
      <c r="H19" s="56"/>
      <c r="I19" s="31"/>
      <c r="J19" s="31"/>
      <c r="K19" s="57"/>
      <c r="L19" s="58" t="s">
        <v>26</v>
      </c>
      <c r="M19" s="32"/>
      <c r="N19" s="0" t="n">
        <v>50</v>
      </c>
      <c r="O19" s="28" t="n">
        <v>35</v>
      </c>
      <c r="Q19" s="4" t="n">
        <v>0.06</v>
      </c>
    </row>
    <row collapsed="false" customFormat="false" customHeight="true" hidden="false" ht="14.9" outlineLevel="0" r="20">
      <c r="F20" s="59" t="s">
        <v>27</v>
      </c>
      <c r="G20" s="60" t="n">
        <v>60</v>
      </c>
      <c r="H20" s="61" t="s">
        <v>28</v>
      </c>
      <c r="I20" s="62" t="n">
        <f aca="false">ROUND((G20/P16),2)</f>
        <v>5</v>
      </c>
      <c r="J20" s="31"/>
      <c r="K20" s="30"/>
      <c r="L20" s="30"/>
      <c r="M20" s="32"/>
      <c r="N20" s="0" t="n">
        <v>70</v>
      </c>
      <c r="O20" s="28" t="n">
        <v>50</v>
      </c>
      <c r="P20" s="63" t="b">
        <v>0</v>
      </c>
      <c r="Q20" s="4" t="n">
        <v>0.065</v>
      </c>
    </row>
    <row collapsed="false" customFormat="false" customHeight="false" hidden="false" ht="12.7" outlineLevel="0" r="21">
      <c r="F21" s="59"/>
      <c r="G21" s="64" t="n">
        <v>100</v>
      </c>
      <c r="H21" s="65" t="s">
        <v>28</v>
      </c>
      <c r="I21" s="66" t="n">
        <f aca="false">ROUND((P16*G21),2)</f>
        <v>1200</v>
      </c>
      <c r="J21" s="67" t="s">
        <v>29</v>
      </c>
      <c r="K21" s="67"/>
      <c r="L21" s="67"/>
      <c r="M21" s="68" t="s">
        <v>30</v>
      </c>
      <c r="N21" s="28" t="n">
        <v>95</v>
      </c>
      <c r="O21" s="28" t="n">
        <v>70</v>
      </c>
      <c r="P21" s="3" t="n">
        <f aca="false">IF(P20,I20,G11)</f>
        <v>132</v>
      </c>
      <c r="Q21" s="4" t="n">
        <v>0.07</v>
      </c>
    </row>
    <row collapsed="false" customFormat="false" customHeight="false" hidden="false" ht="12.7" outlineLevel="0" r="22">
      <c r="N22" s="0" t="n">
        <v>120</v>
      </c>
      <c r="O22" s="0" t="n">
        <v>95</v>
      </c>
      <c r="Q22" s="4" t="n">
        <v>0.075</v>
      </c>
    </row>
    <row collapsed="false" customFormat="false" customHeight="false" hidden="false" ht="12.7" outlineLevel="0" r="23">
      <c r="N23" s="0" t="n">
        <v>121</v>
      </c>
      <c r="O23" s="0" t="n">
        <v>120</v>
      </c>
      <c r="Q23" s="4" t="n">
        <v>0.08</v>
      </c>
    </row>
    <row collapsed="false" customFormat="false" customHeight="false" hidden="false" ht="12.7" outlineLevel="0" r="24">
      <c r="Q24" s="4" t="n">
        <v>0.085</v>
      </c>
    </row>
    <row collapsed="false" customFormat="false" customHeight="false" hidden="false" ht="12.7" outlineLevel="0" r="25">
      <c r="F25" s="0"/>
      <c r="J25" s="0"/>
      <c r="Q25" s="4" t="n">
        <v>0.09</v>
      </c>
    </row>
    <row collapsed="false" customFormat="false" customHeight="false" hidden="false" ht="12.7" outlineLevel="0" r="26">
      <c r="F26" s="0"/>
      <c r="J26" s="0"/>
      <c r="Q26" s="4" t="n">
        <v>0.095</v>
      </c>
    </row>
    <row collapsed="false" customFormat="false" customHeight="false" hidden="false" ht="12.7" outlineLevel="0" r="27">
      <c r="Q27" s="4" t="n">
        <v>0.1</v>
      </c>
    </row>
  </sheetData>
  <mergeCells count="9">
    <mergeCell ref="F7:M7"/>
    <mergeCell ref="I8:J8"/>
    <mergeCell ref="K8:M8"/>
    <mergeCell ref="K9:M9"/>
    <mergeCell ref="K10:M10"/>
    <mergeCell ref="K12:M12"/>
    <mergeCell ref="J14:L14"/>
    <mergeCell ref="F20:F21"/>
    <mergeCell ref="J21:L21"/>
  </mergeCells>
  <conditionalFormatting sqref="G11"/>
  <printOptions headings="false" gridLines="false" gridLinesSet="true" horizontalCentered="true" verticalCentered="false"/>
  <pageMargins left="0" right="1.08819444444444" top="0.659027777777778" bottom="0.886111111111111" header="0.393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&amp;C&amp;"Arial,Bold"&amp;12Kabeldoorsnede</oddHeader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"/>
  <sheetViews>
    <sheetView colorId="64" defaultGridColor="true" rightToLeft="false" showFormulas="false" showGridLines="true" showOutlineSymbols="true" showRowColHeaders="fals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5" min="1" style="0" width="11.6235294117647"/>
  </cols>
  <sheetData/>
  <printOptions headings="false" gridLines="false" gridLinesSet="true" horizontalCentered="false" verticalCentered="false"/>
  <pageMargins left="0.7875" right="0.7875" top="1.025" bottom="1.025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"/>
  <sheetViews>
    <sheetView colorId="64" defaultGridColor="true" rightToLeft="false" showFormulas="false" showGridLines="true" showOutlineSymbols="true" showRowColHeaders="fals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5" min="1" style="0" width="11.6235294117647"/>
  </cols>
  <sheetData/>
  <printOptions headings="false" gridLines="false" gridLinesSet="true" horizontalCentered="false" verticalCentered="false"/>
  <pageMargins left="0.7875" right="0.7875" top="1.025" bottom="1.025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100158</TotalTime>
  <Application>LibreOffice/3.4$Linux LibreOffice_project/340m1$Build-602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2012-03-27T22:46:40.10Z</dcterms:created>
  <dc:creator>Cees Heim</dc:creator>
  <cp:lastModifiedBy>Cees Heim</cp:lastModifiedBy>
  <dcterms:modified xsi:type="dcterms:W3CDTF">2012-03-31T10:23:10.84Z</dcterms:modified>
  <cp:revision>58</cp:revision>
  <dc:title>Berekenen Kabeldoorsnede</dc:title>
</cp:coreProperties>
</file>